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S46" i="1"/>
  <c r="S47"/>
  <c r="S48"/>
  <c r="S49"/>
  <c r="S50"/>
  <c r="S51"/>
  <c r="S52"/>
  <c r="S53"/>
  <c r="S54"/>
  <c r="S55"/>
  <c r="S56"/>
  <c r="R46"/>
  <c r="R47"/>
  <c r="R48"/>
  <c r="R49"/>
  <c r="R50"/>
  <c r="R51"/>
  <c r="R52"/>
  <c r="R53"/>
  <c r="R54"/>
  <c r="R55"/>
  <c r="R56"/>
  <c r="S45"/>
  <c r="R45"/>
  <c r="T46"/>
  <c r="T47"/>
  <c r="T48"/>
  <c r="T49"/>
  <c r="T50"/>
  <c r="T51"/>
  <c r="T52"/>
  <c r="T53"/>
  <c r="T54"/>
  <c r="T55"/>
  <c r="T56"/>
  <c r="T45"/>
  <c r="Q46"/>
  <c r="Q47"/>
  <c r="Q48"/>
  <c r="Q49"/>
  <c r="Q50"/>
  <c r="Q51"/>
  <c r="Q52"/>
  <c r="Q53"/>
  <c r="Q54"/>
  <c r="Q55"/>
  <c r="Q56"/>
  <c r="Q45"/>
  <c r="P46"/>
  <c r="P47"/>
  <c r="P48"/>
  <c r="P49"/>
  <c r="P50"/>
  <c r="P51"/>
  <c r="P52"/>
  <c r="P53"/>
  <c r="P54"/>
  <c r="P55"/>
  <c r="P56"/>
  <c r="P45"/>
  <c r="O46"/>
  <c r="O47"/>
  <c r="O48"/>
  <c r="O49"/>
  <c r="O50"/>
  <c r="O51"/>
  <c r="O52"/>
  <c r="O53"/>
  <c r="O54"/>
  <c r="O55"/>
  <c r="O56"/>
  <c r="O45"/>
  <c r="K46"/>
  <c r="K47"/>
  <c r="K48"/>
  <c r="K49"/>
  <c r="K50"/>
  <c r="K51"/>
  <c r="K52"/>
  <c r="K53"/>
  <c r="K54"/>
  <c r="K55"/>
  <c r="K56"/>
  <c r="K45"/>
  <c r="I46"/>
  <c r="J46"/>
  <c r="L46"/>
  <c r="M46"/>
  <c r="I47"/>
  <c r="J47"/>
  <c r="L47"/>
  <c r="M47"/>
  <c r="I48"/>
  <c r="J48"/>
  <c r="L48"/>
  <c r="M48"/>
  <c r="I49"/>
  <c r="J49"/>
  <c r="L49"/>
  <c r="M49"/>
  <c r="I50"/>
  <c r="J50"/>
  <c r="L50"/>
  <c r="M50"/>
  <c r="I51"/>
  <c r="J51"/>
  <c r="L51"/>
  <c r="M51"/>
  <c r="I52"/>
  <c r="J52"/>
  <c r="L52"/>
  <c r="M52"/>
  <c r="I53"/>
  <c r="J53"/>
  <c r="L53"/>
  <c r="M53"/>
  <c r="I54"/>
  <c r="J54"/>
  <c r="L54"/>
  <c r="M54"/>
  <c r="I55"/>
  <c r="J55"/>
  <c r="L55"/>
  <c r="M55"/>
  <c r="I56"/>
  <c r="J56"/>
  <c r="L56"/>
  <c r="M56"/>
  <c r="J45"/>
  <c r="L45"/>
  <c r="M45"/>
  <c r="I45"/>
  <c r="H46"/>
  <c r="H47"/>
  <c r="H48"/>
  <c r="H49"/>
  <c r="H50"/>
  <c r="H51"/>
  <c r="H52"/>
  <c r="H53"/>
  <c r="H54"/>
  <c r="H55"/>
  <c r="H56"/>
  <c r="H45"/>
  <c r="G46"/>
  <c r="G47"/>
  <c r="G48"/>
  <c r="G49"/>
  <c r="G50"/>
  <c r="G51"/>
  <c r="G52"/>
  <c r="G53"/>
  <c r="G54"/>
  <c r="G55"/>
  <c r="G56"/>
  <c r="G45"/>
  <c r="F46"/>
  <c r="F47"/>
  <c r="F48"/>
  <c r="F49"/>
  <c r="F50"/>
  <c r="F51"/>
  <c r="F52"/>
  <c r="F53"/>
  <c r="F54"/>
  <c r="F55"/>
  <c r="F56"/>
  <c r="F45"/>
  <c r="E46"/>
  <c r="E47"/>
  <c r="E48"/>
  <c r="E49"/>
  <c r="E50"/>
  <c r="E51"/>
  <c r="E52"/>
  <c r="E53"/>
  <c r="E54"/>
  <c r="E55"/>
  <c r="E56"/>
  <c r="E45"/>
  <c r="D46"/>
  <c r="D47"/>
  <c r="D48"/>
  <c r="D49"/>
  <c r="D50"/>
  <c r="D51"/>
  <c r="D52"/>
  <c r="D53"/>
  <c r="D54"/>
  <c r="D55"/>
  <c r="D56"/>
  <c r="D45"/>
  <c r="C46"/>
  <c r="C47"/>
  <c r="C48"/>
  <c r="C49"/>
  <c r="C50"/>
  <c r="C51"/>
  <c r="C52"/>
  <c r="C53"/>
  <c r="C54"/>
  <c r="C55"/>
  <c r="C56"/>
  <c r="C45"/>
  <c r="B46"/>
  <c r="B47"/>
  <c r="B48"/>
  <c r="B49"/>
  <c r="B50"/>
  <c r="B51"/>
  <c r="B52"/>
  <c r="B53"/>
  <c r="B54"/>
  <c r="B55"/>
  <c r="B56"/>
  <c r="B45"/>
  <c r="L17"/>
  <c r="M17"/>
  <c r="L18"/>
  <c r="M18"/>
  <c r="L19"/>
  <c r="M19"/>
  <c r="L20"/>
  <c r="M20"/>
  <c r="M21"/>
  <c r="M16"/>
  <c r="L16"/>
  <c r="K17"/>
  <c r="K18"/>
  <c r="K19"/>
  <c r="K20"/>
  <c r="K21"/>
  <c r="K16"/>
  <c r="J17"/>
  <c r="J18"/>
  <c r="J19"/>
  <c r="J20"/>
  <c r="J21"/>
  <c r="J22"/>
  <c r="J23"/>
  <c r="J24"/>
  <c r="J25"/>
  <c r="J16"/>
  <c r="I17"/>
  <c r="I18"/>
  <c r="I19"/>
  <c r="I20"/>
  <c r="I21"/>
  <c r="I22"/>
  <c r="I23"/>
  <c r="I24"/>
  <c r="I25"/>
  <c r="I16"/>
  <c r="H17"/>
  <c r="H18"/>
  <c r="H19"/>
  <c r="H20"/>
  <c r="H21"/>
  <c r="H22"/>
  <c r="H23"/>
  <c r="H24"/>
  <c r="H25"/>
  <c r="H26"/>
  <c r="H27"/>
  <c r="H16"/>
  <c r="B17"/>
  <c r="C17"/>
  <c r="D17"/>
  <c r="E17"/>
  <c r="F17"/>
  <c r="G17"/>
  <c r="B18"/>
  <c r="C18"/>
  <c r="D18"/>
  <c r="E18"/>
  <c r="F18"/>
  <c r="G18"/>
  <c r="B19"/>
  <c r="C19"/>
  <c r="D19"/>
  <c r="E19"/>
  <c r="F19"/>
  <c r="G19"/>
  <c r="B20"/>
  <c r="C20"/>
  <c r="D20"/>
  <c r="E20"/>
  <c r="F20"/>
  <c r="G20"/>
  <c r="B21"/>
  <c r="C21"/>
  <c r="D21"/>
  <c r="E21"/>
  <c r="F21"/>
  <c r="G21"/>
  <c r="B22"/>
  <c r="C22"/>
  <c r="D22"/>
  <c r="E22"/>
  <c r="F22"/>
  <c r="G22"/>
  <c r="B23"/>
  <c r="C23"/>
  <c r="D23"/>
  <c r="E23"/>
  <c r="F23"/>
  <c r="G23"/>
  <c r="B24"/>
  <c r="C24"/>
  <c r="D24"/>
  <c r="E24"/>
  <c r="F24"/>
  <c r="G24"/>
  <c r="B25"/>
  <c r="C25"/>
  <c r="D25"/>
  <c r="E25"/>
  <c r="F25"/>
  <c r="G25"/>
  <c r="B26"/>
  <c r="C26"/>
  <c r="D26"/>
  <c r="E26"/>
  <c r="F26"/>
  <c r="G26"/>
  <c r="B27"/>
  <c r="C27"/>
  <c r="D27"/>
  <c r="E27"/>
  <c r="F27"/>
  <c r="G27"/>
  <c r="C16"/>
  <c r="D16"/>
  <c r="E16"/>
  <c r="F16"/>
  <c r="G16"/>
  <c r="B16"/>
</calcChain>
</file>

<file path=xl/sharedStrings.xml><?xml version="1.0" encoding="utf-8"?>
<sst xmlns="http://schemas.openxmlformats.org/spreadsheetml/2006/main" count="64" uniqueCount="31">
  <si>
    <t>W PBS</t>
    <phoneticPr fontId="1" type="noConversion"/>
  </si>
  <si>
    <t>W 4 X 10^5</t>
    <phoneticPr fontId="1" type="noConversion"/>
  </si>
  <si>
    <t>W 5 X 10^5</t>
    <phoneticPr fontId="1" type="noConversion"/>
  </si>
  <si>
    <t>W 4 X 10^6</t>
    <phoneticPr fontId="1" type="noConversion"/>
  </si>
  <si>
    <t>W 5 X 10^6</t>
    <phoneticPr fontId="1" type="noConversion"/>
  </si>
  <si>
    <t>W 5 X 10^7</t>
    <phoneticPr fontId="1" type="noConversion"/>
  </si>
  <si>
    <t>MyD88 PBS</t>
  </si>
  <si>
    <t>MyD88 4 X 10^5</t>
  </si>
  <si>
    <t>MyD88 5 X 10^5</t>
  </si>
  <si>
    <t>MyD88 4 X 10^6</t>
  </si>
  <si>
    <t>MyD88 5 X 10^6</t>
  </si>
  <si>
    <t>MyD88 5 X 10^7</t>
  </si>
  <si>
    <t>TO-Def PBS</t>
  </si>
  <si>
    <t>TO-Def 4 X 10^5</t>
  </si>
  <si>
    <t>TO-Def 5 X 10^5</t>
  </si>
  <si>
    <t>TO-Def 4 X 10^6</t>
  </si>
  <si>
    <t>TO-Def 5 X 10^6</t>
  </si>
  <si>
    <t>TO-Def 5 X 10^7</t>
  </si>
  <si>
    <t>TO-Drs PBS</t>
  </si>
  <si>
    <t>TO-Drs 4 X 10^5</t>
  </si>
  <si>
    <t>TO-Drs 5 X 10^5</t>
  </si>
  <si>
    <t>TO-Drs 4 X 10^6</t>
  </si>
  <si>
    <t>TO-Drs 5 X 10^6</t>
  </si>
  <si>
    <t>TO-Drs 5 X 10^7</t>
  </si>
  <si>
    <t>TO-CG18108 IM1 PBS</t>
  </si>
  <si>
    <t>TO-CG18108 IM1 4 X 10^5</t>
  </si>
  <si>
    <t>TO-CG18108 IM1 5 X 10^5</t>
  </si>
  <si>
    <t>TO-CG18108 IM1 4 X 10^6</t>
  </si>
  <si>
    <t>TO-CG18108 IM1 5 X 10^6</t>
  </si>
  <si>
    <t>TO-CG18108 IM1 5 X 10^7</t>
  </si>
  <si>
    <t>Days after infection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</si>
</sst>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6"/>
  <sheetViews>
    <sheetView tabSelected="1" topLeftCell="A40" workbookViewId="0">
      <selection activeCell="D62" sqref="D62"/>
    </sheetView>
  </sheetViews>
  <sheetFormatPr defaultRowHeight="13.5"/>
  <cols>
    <col min="3" max="3" width="11.5" customWidth="1"/>
    <col min="4" max="4" width="11.25" customWidth="1"/>
    <col min="5" max="5" width="10.875" customWidth="1"/>
    <col min="6" max="6" width="13" customWidth="1"/>
    <col min="7" max="7" width="10.875" customWidth="1"/>
    <col min="20" max="20" width="4.75" customWidth="1"/>
  </cols>
  <sheetData>
    <row r="1" spans="1:13">
      <c r="A1" t="s">
        <v>30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>
      <c r="A2">
        <v>0</v>
      </c>
      <c r="B2">
        <v>20</v>
      </c>
      <c r="C2">
        <v>20</v>
      </c>
      <c r="D2">
        <v>20</v>
      </c>
      <c r="E2">
        <v>20</v>
      </c>
      <c r="F2">
        <v>20</v>
      </c>
      <c r="G2">
        <v>20</v>
      </c>
      <c r="H2">
        <v>20</v>
      </c>
      <c r="I2">
        <v>19</v>
      </c>
      <c r="J2">
        <v>15</v>
      </c>
      <c r="K2">
        <v>20</v>
      </c>
      <c r="L2">
        <v>19</v>
      </c>
      <c r="M2">
        <v>19</v>
      </c>
    </row>
    <row r="3" spans="1:13">
      <c r="A3">
        <v>1</v>
      </c>
      <c r="B3">
        <v>20</v>
      </c>
      <c r="C3">
        <v>20</v>
      </c>
      <c r="D3">
        <v>20</v>
      </c>
      <c r="E3">
        <v>20</v>
      </c>
      <c r="F3">
        <v>20</v>
      </c>
      <c r="G3">
        <v>20</v>
      </c>
      <c r="H3">
        <v>20</v>
      </c>
      <c r="I3">
        <v>19</v>
      </c>
      <c r="J3">
        <v>15</v>
      </c>
      <c r="K3">
        <v>20</v>
      </c>
      <c r="L3">
        <v>19</v>
      </c>
      <c r="M3">
        <v>19</v>
      </c>
    </row>
    <row r="4" spans="1:13">
      <c r="A4">
        <v>1.5</v>
      </c>
      <c r="B4">
        <v>20</v>
      </c>
      <c r="C4">
        <v>20</v>
      </c>
      <c r="D4">
        <v>20</v>
      </c>
      <c r="E4">
        <v>20</v>
      </c>
      <c r="F4">
        <v>20</v>
      </c>
      <c r="G4">
        <v>18</v>
      </c>
      <c r="H4">
        <v>20</v>
      </c>
      <c r="I4">
        <v>17</v>
      </c>
      <c r="J4">
        <v>15</v>
      </c>
      <c r="K4">
        <v>20</v>
      </c>
      <c r="L4">
        <v>18</v>
      </c>
      <c r="M4">
        <v>9</v>
      </c>
    </row>
    <row r="5" spans="1:13">
      <c r="A5">
        <v>2</v>
      </c>
      <c r="B5">
        <v>20</v>
      </c>
      <c r="C5">
        <v>20</v>
      </c>
      <c r="D5">
        <v>20</v>
      </c>
      <c r="E5">
        <v>20</v>
      </c>
      <c r="F5">
        <v>20</v>
      </c>
      <c r="G5">
        <v>18</v>
      </c>
      <c r="H5">
        <v>17</v>
      </c>
      <c r="I5">
        <v>17</v>
      </c>
      <c r="J5">
        <v>15</v>
      </c>
      <c r="K5">
        <v>12</v>
      </c>
      <c r="L5">
        <v>10</v>
      </c>
      <c r="M5">
        <v>5</v>
      </c>
    </row>
    <row r="6" spans="1:13">
      <c r="A6">
        <v>3</v>
      </c>
      <c r="B6">
        <v>19</v>
      </c>
      <c r="C6">
        <v>20</v>
      </c>
      <c r="D6">
        <v>20</v>
      </c>
      <c r="E6">
        <v>20</v>
      </c>
      <c r="F6">
        <v>19</v>
      </c>
      <c r="G6">
        <v>17</v>
      </c>
      <c r="H6">
        <v>17</v>
      </c>
      <c r="I6">
        <v>6</v>
      </c>
      <c r="J6">
        <v>5</v>
      </c>
      <c r="K6">
        <v>1</v>
      </c>
      <c r="L6">
        <v>0</v>
      </c>
      <c r="M6">
        <v>1</v>
      </c>
    </row>
    <row r="7" spans="1:13">
      <c r="A7">
        <v>4</v>
      </c>
      <c r="B7">
        <v>19</v>
      </c>
      <c r="C7">
        <v>20</v>
      </c>
      <c r="D7">
        <v>20</v>
      </c>
      <c r="E7">
        <v>19</v>
      </c>
      <c r="F7">
        <v>19</v>
      </c>
      <c r="G7">
        <v>17</v>
      </c>
      <c r="H7">
        <v>17</v>
      </c>
      <c r="I7">
        <v>3</v>
      </c>
      <c r="J7">
        <v>4</v>
      </c>
      <c r="K7">
        <v>0</v>
      </c>
      <c r="M7">
        <v>0</v>
      </c>
    </row>
    <row r="8" spans="1:13">
      <c r="A8">
        <v>5</v>
      </c>
      <c r="B8">
        <v>19</v>
      </c>
      <c r="C8">
        <v>20</v>
      </c>
      <c r="D8">
        <v>19</v>
      </c>
      <c r="E8">
        <v>19</v>
      </c>
      <c r="F8">
        <v>18</v>
      </c>
      <c r="G8">
        <v>16</v>
      </c>
      <c r="H8">
        <v>17</v>
      </c>
      <c r="I8">
        <v>1</v>
      </c>
      <c r="J8">
        <v>4</v>
      </c>
    </row>
    <row r="9" spans="1:13">
      <c r="A9">
        <v>6</v>
      </c>
      <c r="B9">
        <v>19</v>
      </c>
      <c r="C9">
        <v>19</v>
      </c>
      <c r="D9">
        <v>19</v>
      </c>
      <c r="E9">
        <v>19</v>
      </c>
      <c r="F9">
        <v>18</v>
      </c>
      <c r="G9">
        <v>15</v>
      </c>
      <c r="H9">
        <v>17</v>
      </c>
      <c r="I9">
        <v>1</v>
      </c>
      <c r="J9">
        <v>3</v>
      </c>
    </row>
    <row r="10" spans="1:13">
      <c r="A10">
        <v>7</v>
      </c>
      <c r="B10">
        <v>18</v>
      </c>
      <c r="C10">
        <v>19</v>
      </c>
      <c r="D10">
        <v>19</v>
      </c>
      <c r="E10">
        <v>19</v>
      </c>
      <c r="F10">
        <v>18</v>
      </c>
      <c r="G10">
        <v>15</v>
      </c>
      <c r="H10">
        <v>17</v>
      </c>
      <c r="I10">
        <v>1</v>
      </c>
      <c r="J10">
        <v>2</v>
      </c>
    </row>
    <row r="11" spans="1:13">
      <c r="A11">
        <v>8</v>
      </c>
      <c r="B11">
        <v>18</v>
      </c>
      <c r="C11">
        <v>19</v>
      </c>
      <c r="D11">
        <v>18</v>
      </c>
      <c r="E11">
        <v>19</v>
      </c>
      <c r="F11">
        <v>18</v>
      </c>
      <c r="G11">
        <v>9</v>
      </c>
      <c r="H11">
        <v>15</v>
      </c>
      <c r="I11">
        <v>0</v>
      </c>
      <c r="J11">
        <v>0</v>
      </c>
    </row>
    <row r="12" spans="1:13">
      <c r="A12">
        <v>9</v>
      </c>
      <c r="B12">
        <v>17</v>
      </c>
      <c r="C12">
        <v>19</v>
      </c>
      <c r="D12">
        <v>18</v>
      </c>
      <c r="E12">
        <v>18</v>
      </c>
      <c r="F12">
        <v>17</v>
      </c>
      <c r="G12">
        <v>5</v>
      </c>
      <c r="H12">
        <v>15</v>
      </c>
    </row>
    <row r="13" spans="1:13">
      <c r="A13">
        <v>10</v>
      </c>
      <c r="B13">
        <v>16</v>
      </c>
      <c r="C13">
        <v>19</v>
      </c>
      <c r="D13">
        <v>18</v>
      </c>
      <c r="E13">
        <v>18</v>
      </c>
      <c r="F13">
        <v>17</v>
      </c>
      <c r="G13">
        <v>5</v>
      </c>
      <c r="H13">
        <v>15</v>
      </c>
    </row>
    <row r="15" spans="1:13">
      <c r="A15" t="s">
        <v>30</v>
      </c>
      <c r="B15" t="s">
        <v>0</v>
      </c>
      <c r="C15" t="s">
        <v>1</v>
      </c>
      <c r="D15" t="s">
        <v>2</v>
      </c>
      <c r="E15" t="s">
        <v>3</v>
      </c>
      <c r="F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</row>
    <row r="16" spans="1:13">
      <c r="A16">
        <v>0</v>
      </c>
      <c r="B16">
        <f>B2/20*100</f>
        <v>100</v>
      </c>
      <c r="C16">
        <f t="shared" ref="C16:G16" si="0">C2/20*100</f>
        <v>100</v>
      </c>
      <c r="D16">
        <f t="shared" si="0"/>
        <v>100</v>
      </c>
      <c r="E16">
        <f t="shared" si="0"/>
        <v>100</v>
      </c>
      <c r="F16">
        <f t="shared" si="0"/>
        <v>100</v>
      </c>
      <c r="G16">
        <f t="shared" si="0"/>
        <v>100</v>
      </c>
      <c r="H16">
        <f>H2/20*100</f>
        <v>100</v>
      </c>
      <c r="I16">
        <f>I2/19*100</f>
        <v>100</v>
      </c>
      <c r="J16">
        <f>J2/15*100</f>
        <v>100</v>
      </c>
      <c r="K16">
        <f>K2/20*100</f>
        <v>100</v>
      </c>
      <c r="L16">
        <f>L2/19*100</f>
        <v>100</v>
      </c>
      <c r="M16">
        <f>M2/19*100</f>
        <v>100</v>
      </c>
    </row>
    <row r="17" spans="1:20">
      <c r="A17">
        <v>1</v>
      </c>
      <c r="B17">
        <f t="shared" ref="B17:G17" si="1">B3/20*100</f>
        <v>100</v>
      </c>
      <c r="C17">
        <f t="shared" si="1"/>
        <v>100</v>
      </c>
      <c r="D17">
        <f t="shared" si="1"/>
        <v>100</v>
      </c>
      <c r="E17">
        <f t="shared" si="1"/>
        <v>100</v>
      </c>
      <c r="F17">
        <f t="shared" si="1"/>
        <v>100</v>
      </c>
      <c r="G17">
        <f t="shared" si="1"/>
        <v>100</v>
      </c>
      <c r="H17">
        <f t="shared" ref="H17:H27" si="2">H3/20*100</f>
        <v>100</v>
      </c>
      <c r="I17">
        <f t="shared" ref="I17:I25" si="3">I3/19*100</f>
        <v>100</v>
      </c>
      <c r="J17">
        <f t="shared" ref="J17:J25" si="4">J3/15*100</f>
        <v>100</v>
      </c>
      <c r="K17">
        <f t="shared" ref="K17:K21" si="5">K3/20*100</f>
        <v>100</v>
      </c>
      <c r="L17">
        <f t="shared" ref="L17:M17" si="6">L3/19*100</f>
        <v>100</v>
      </c>
      <c r="M17">
        <f t="shared" si="6"/>
        <v>100</v>
      </c>
    </row>
    <row r="18" spans="1:20">
      <c r="A18">
        <v>1.5</v>
      </c>
      <c r="B18">
        <f t="shared" ref="B18:G18" si="7">B4/20*100</f>
        <v>100</v>
      </c>
      <c r="C18">
        <f t="shared" si="7"/>
        <v>100</v>
      </c>
      <c r="D18">
        <f t="shared" si="7"/>
        <v>100</v>
      </c>
      <c r="E18">
        <f t="shared" si="7"/>
        <v>100</v>
      </c>
      <c r="F18">
        <f t="shared" si="7"/>
        <v>100</v>
      </c>
      <c r="G18">
        <f t="shared" si="7"/>
        <v>90</v>
      </c>
      <c r="H18">
        <f t="shared" si="2"/>
        <v>100</v>
      </c>
      <c r="I18">
        <f t="shared" si="3"/>
        <v>89.473684210526315</v>
      </c>
      <c r="J18">
        <f t="shared" si="4"/>
        <v>100</v>
      </c>
      <c r="K18">
        <f t="shared" si="5"/>
        <v>100</v>
      </c>
      <c r="L18">
        <f t="shared" ref="L18:M18" si="8">L4/19*100</f>
        <v>94.73684210526315</v>
      </c>
      <c r="M18">
        <f t="shared" si="8"/>
        <v>47.368421052631575</v>
      </c>
    </row>
    <row r="19" spans="1:20">
      <c r="A19">
        <v>2</v>
      </c>
      <c r="B19">
        <f t="shared" ref="B19:G19" si="9">B5/20*100</f>
        <v>100</v>
      </c>
      <c r="C19">
        <f t="shared" si="9"/>
        <v>100</v>
      </c>
      <c r="D19">
        <f t="shared" si="9"/>
        <v>100</v>
      </c>
      <c r="E19">
        <f t="shared" si="9"/>
        <v>100</v>
      </c>
      <c r="F19">
        <f t="shared" si="9"/>
        <v>100</v>
      </c>
      <c r="G19">
        <f t="shared" si="9"/>
        <v>90</v>
      </c>
      <c r="H19">
        <f t="shared" si="2"/>
        <v>85</v>
      </c>
      <c r="I19">
        <f t="shared" si="3"/>
        <v>89.473684210526315</v>
      </c>
      <c r="J19">
        <f t="shared" si="4"/>
        <v>100</v>
      </c>
      <c r="K19">
        <f t="shared" si="5"/>
        <v>60</v>
      </c>
      <c r="L19">
        <f t="shared" ref="L19:M19" si="10">L5/19*100</f>
        <v>52.631578947368418</v>
      </c>
      <c r="M19">
        <f t="shared" si="10"/>
        <v>26.315789473684209</v>
      </c>
    </row>
    <row r="20" spans="1:20">
      <c r="A20">
        <v>3</v>
      </c>
      <c r="B20">
        <f t="shared" ref="B20:G20" si="11">B6/20*100</f>
        <v>95</v>
      </c>
      <c r="C20">
        <f t="shared" si="11"/>
        <v>100</v>
      </c>
      <c r="D20">
        <f t="shared" si="11"/>
        <v>100</v>
      </c>
      <c r="E20">
        <f t="shared" si="11"/>
        <v>100</v>
      </c>
      <c r="F20">
        <f t="shared" si="11"/>
        <v>95</v>
      </c>
      <c r="G20">
        <f t="shared" si="11"/>
        <v>85</v>
      </c>
      <c r="H20">
        <f t="shared" si="2"/>
        <v>85</v>
      </c>
      <c r="I20">
        <f t="shared" si="3"/>
        <v>31.578947368421051</v>
      </c>
      <c r="J20">
        <f t="shared" si="4"/>
        <v>33.333333333333329</v>
      </c>
      <c r="K20">
        <f t="shared" si="5"/>
        <v>5</v>
      </c>
      <c r="L20">
        <f t="shared" ref="L20:M20" si="12">L6/19*100</f>
        <v>0</v>
      </c>
      <c r="M20">
        <f t="shared" si="12"/>
        <v>5.2631578947368416</v>
      </c>
    </row>
    <row r="21" spans="1:20">
      <c r="A21">
        <v>4</v>
      </c>
      <c r="B21">
        <f t="shared" ref="B21:G21" si="13">B7/20*100</f>
        <v>95</v>
      </c>
      <c r="C21">
        <f t="shared" si="13"/>
        <v>100</v>
      </c>
      <c r="D21">
        <f t="shared" si="13"/>
        <v>100</v>
      </c>
      <c r="E21">
        <f t="shared" si="13"/>
        <v>95</v>
      </c>
      <c r="F21">
        <f t="shared" si="13"/>
        <v>95</v>
      </c>
      <c r="G21">
        <f t="shared" si="13"/>
        <v>85</v>
      </c>
      <c r="H21">
        <f t="shared" si="2"/>
        <v>85</v>
      </c>
      <c r="I21">
        <f t="shared" si="3"/>
        <v>15.789473684210526</v>
      </c>
      <c r="J21">
        <f t="shared" si="4"/>
        <v>26.666666666666668</v>
      </c>
      <c r="K21">
        <f t="shared" si="5"/>
        <v>0</v>
      </c>
      <c r="M21">
        <f t="shared" ref="M21" si="14">M7/19*100</f>
        <v>0</v>
      </c>
    </row>
    <row r="22" spans="1:20">
      <c r="A22">
        <v>5</v>
      </c>
      <c r="B22">
        <f t="shared" ref="B22:G22" si="15">B8/20*100</f>
        <v>95</v>
      </c>
      <c r="C22">
        <f t="shared" si="15"/>
        <v>100</v>
      </c>
      <c r="D22">
        <f t="shared" si="15"/>
        <v>95</v>
      </c>
      <c r="E22">
        <f t="shared" si="15"/>
        <v>95</v>
      </c>
      <c r="F22">
        <f t="shared" si="15"/>
        <v>90</v>
      </c>
      <c r="G22">
        <f t="shared" si="15"/>
        <v>80</v>
      </c>
      <c r="H22">
        <f t="shared" si="2"/>
        <v>85</v>
      </c>
      <c r="I22">
        <f t="shared" si="3"/>
        <v>5.2631578947368416</v>
      </c>
      <c r="J22">
        <f t="shared" si="4"/>
        <v>26.666666666666668</v>
      </c>
    </row>
    <row r="23" spans="1:20">
      <c r="A23">
        <v>6</v>
      </c>
      <c r="B23">
        <f t="shared" ref="B23:G23" si="16">B9/20*100</f>
        <v>95</v>
      </c>
      <c r="C23">
        <f t="shared" si="16"/>
        <v>95</v>
      </c>
      <c r="D23">
        <f t="shared" si="16"/>
        <v>95</v>
      </c>
      <c r="E23">
        <f t="shared" si="16"/>
        <v>95</v>
      </c>
      <c r="F23">
        <f t="shared" si="16"/>
        <v>90</v>
      </c>
      <c r="G23">
        <f t="shared" si="16"/>
        <v>75</v>
      </c>
      <c r="H23">
        <f t="shared" si="2"/>
        <v>85</v>
      </c>
      <c r="I23">
        <f t="shared" si="3"/>
        <v>5.2631578947368416</v>
      </c>
      <c r="J23">
        <f t="shared" si="4"/>
        <v>20</v>
      </c>
    </row>
    <row r="24" spans="1:20">
      <c r="A24">
        <v>7</v>
      </c>
      <c r="B24">
        <f t="shared" ref="B24:G24" si="17">B10/20*100</f>
        <v>90</v>
      </c>
      <c r="C24">
        <f t="shared" si="17"/>
        <v>95</v>
      </c>
      <c r="D24">
        <f t="shared" si="17"/>
        <v>95</v>
      </c>
      <c r="E24">
        <f t="shared" si="17"/>
        <v>95</v>
      </c>
      <c r="F24">
        <f t="shared" si="17"/>
        <v>90</v>
      </c>
      <c r="G24">
        <f t="shared" si="17"/>
        <v>75</v>
      </c>
      <c r="H24">
        <f t="shared" si="2"/>
        <v>85</v>
      </c>
      <c r="I24">
        <f t="shared" si="3"/>
        <v>5.2631578947368416</v>
      </c>
      <c r="J24">
        <f t="shared" si="4"/>
        <v>13.333333333333334</v>
      </c>
    </row>
    <row r="25" spans="1:20">
      <c r="A25">
        <v>8</v>
      </c>
      <c r="B25">
        <f t="shared" ref="B25:G25" si="18">B11/20*100</f>
        <v>90</v>
      </c>
      <c r="C25">
        <f t="shared" si="18"/>
        <v>95</v>
      </c>
      <c r="D25">
        <f t="shared" si="18"/>
        <v>90</v>
      </c>
      <c r="E25">
        <f t="shared" si="18"/>
        <v>95</v>
      </c>
      <c r="F25">
        <f t="shared" si="18"/>
        <v>90</v>
      </c>
      <c r="G25">
        <f t="shared" si="18"/>
        <v>45</v>
      </c>
      <c r="H25">
        <f t="shared" si="2"/>
        <v>75</v>
      </c>
      <c r="I25">
        <f t="shared" si="3"/>
        <v>0</v>
      </c>
      <c r="J25">
        <f t="shared" si="4"/>
        <v>0</v>
      </c>
    </row>
    <row r="26" spans="1:20">
      <c r="A26">
        <v>9</v>
      </c>
      <c r="B26">
        <f t="shared" ref="B26:G26" si="19">B12/20*100</f>
        <v>85</v>
      </c>
      <c r="C26">
        <f t="shared" si="19"/>
        <v>95</v>
      </c>
      <c r="D26">
        <f t="shared" si="19"/>
        <v>90</v>
      </c>
      <c r="E26">
        <f t="shared" si="19"/>
        <v>90</v>
      </c>
      <c r="F26">
        <f t="shared" si="19"/>
        <v>85</v>
      </c>
      <c r="G26">
        <f t="shared" si="19"/>
        <v>25</v>
      </c>
      <c r="H26">
        <f t="shared" si="2"/>
        <v>75</v>
      </c>
    </row>
    <row r="27" spans="1:20">
      <c r="A27">
        <v>10</v>
      </c>
      <c r="B27">
        <f t="shared" ref="B27:G27" si="20">B13/20*100</f>
        <v>80</v>
      </c>
      <c r="C27">
        <f t="shared" si="20"/>
        <v>95</v>
      </c>
      <c r="D27">
        <f t="shared" si="20"/>
        <v>90</v>
      </c>
      <c r="E27">
        <f t="shared" si="20"/>
        <v>90</v>
      </c>
      <c r="F27">
        <f t="shared" si="20"/>
        <v>85</v>
      </c>
      <c r="G27">
        <f t="shared" si="20"/>
        <v>25</v>
      </c>
      <c r="H27">
        <f t="shared" si="2"/>
        <v>75</v>
      </c>
    </row>
    <row r="30" spans="1:20">
      <c r="A30" t="s">
        <v>30</v>
      </c>
      <c r="B30" t="s">
        <v>12</v>
      </c>
      <c r="C30" t="s">
        <v>13</v>
      </c>
      <c r="D30" t="s">
        <v>14</v>
      </c>
      <c r="E30" t="s">
        <v>15</v>
      </c>
      <c r="F30" t="s">
        <v>16</v>
      </c>
      <c r="G30" t="s">
        <v>17</v>
      </c>
      <c r="H30" t="s">
        <v>18</v>
      </c>
      <c r="I30" t="s">
        <v>19</v>
      </c>
      <c r="J30" t="s">
        <v>20</v>
      </c>
      <c r="K30" t="s">
        <v>21</v>
      </c>
      <c r="L30" t="s">
        <v>22</v>
      </c>
      <c r="M30" t="s">
        <v>23</v>
      </c>
      <c r="O30" t="s">
        <v>24</v>
      </c>
      <c r="P30" t="s">
        <v>25</v>
      </c>
      <c r="Q30" t="s">
        <v>26</v>
      </c>
      <c r="R30" t="s">
        <v>27</v>
      </c>
      <c r="S30" t="s">
        <v>28</v>
      </c>
      <c r="T30" t="s">
        <v>29</v>
      </c>
    </row>
    <row r="31" spans="1:20">
      <c r="A31">
        <v>0</v>
      </c>
      <c r="B31">
        <v>20</v>
      </c>
      <c r="C31">
        <v>21</v>
      </c>
      <c r="D31">
        <v>11</v>
      </c>
      <c r="E31">
        <v>20</v>
      </c>
      <c r="F31">
        <v>18</v>
      </c>
      <c r="G31">
        <v>20</v>
      </c>
      <c r="H31">
        <v>20</v>
      </c>
      <c r="I31">
        <v>10</v>
      </c>
      <c r="J31">
        <v>10</v>
      </c>
      <c r="K31">
        <v>11</v>
      </c>
      <c r="L31">
        <v>10</v>
      </c>
      <c r="M31">
        <v>10</v>
      </c>
      <c r="O31">
        <v>10</v>
      </c>
      <c r="P31">
        <v>9</v>
      </c>
      <c r="Q31">
        <v>4</v>
      </c>
      <c r="R31">
        <v>6</v>
      </c>
      <c r="S31">
        <v>7</v>
      </c>
      <c r="T31">
        <v>19</v>
      </c>
    </row>
    <row r="32" spans="1:20">
      <c r="A32">
        <v>1</v>
      </c>
      <c r="B32">
        <v>20</v>
      </c>
      <c r="C32">
        <v>21</v>
      </c>
      <c r="D32">
        <v>11</v>
      </c>
      <c r="E32">
        <v>20</v>
      </c>
      <c r="F32">
        <v>18</v>
      </c>
      <c r="G32">
        <v>20</v>
      </c>
      <c r="H32">
        <v>20</v>
      </c>
      <c r="I32">
        <v>10</v>
      </c>
      <c r="J32">
        <v>10</v>
      </c>
      <c r="K32">
        <v>11</v>
      </c>
      <c r="L32">
        <v>10</v>
      </c>
      <c r="M32">
        <v>10</v>
      </c>
      <c r="O32">
        <v>10</v>
      </c>
      <c r="P32">
        <v>9</v>
      </c>
      <c r="Q32">
        <v>4</v>
      </c>
      <c r="R32">
        <v>6</v>
      </c>
      <c r="S32">
        <v>7</v>
      </c>
      <c r="T32">
        <v>19</v>
      </c>
    </row>
    <row r="33" spans="1:20">
      <c r="A33">
        <v>1.5</v>
      </c>
      <c r="B33">
        <v>20</v>
      </c>
      <c r="C33">
        <v>20</v>
      </c>
      <c r="D33">
        <v>11</v>
      </c>
      <c r="E33">
        <v>19</v>
      </c>
      <c r="F33">
        <v>18</v>
      </c>
      <c r="G33">
        <v>16</v>
      </c>
      <c r="H33">
        <v>20</v>
      </c>
      <c r="I33">
        <v>10</v>
      </c>
      <c r="J33">
        <v>10</v>
      </c>
      <c r="K33">
        <v>11</v>
      </c>
      <c r="L33">
        <v>10</v>
      </c>
      <c r="M33">
        <v>10</v>
      </c>
      <c r="O33">
        <v>9</v>
      </c>
      <c r="P33">
        <v>9</v>
      </c>
      <c r="Q33">
        <v>4</v>
      </c>
      <c r="R33">
        <v>6</v>
      </c>
      <c r="S33">
        <v>7</v>
      </c>
      <c r="T33">
        <v>18</v>
      </c>
    </row>
    <row r="34" spans="1:20">
      <c r="A34">
        <v>2</v>
      </c>
      <c r="B34">
        <v>20</v>
      </c>
      <c r="C34">
        <v>20</v>
      </c>
      <c r="D34">
        <v>11</v>
      </c>
      <c r="E34">
        <v>18</v>
      </c>
      <c r="F34">
        <v>18</v>
      </c>
      <c r="G34">
        <v>15</v>
      </c>
      <c r="H34">
        <v>20</v>
      </c>
      <c r="I34">
        <v>10</v>
      </c>
      <c r="J34">
        <v>9</v>
      </c>
      <c r="K34">
        <v>11</v>
      </c>
      <c r="L34">
        <v>10</v>
      </c>
      <c r="M34">
        <v>10</v>
      </c>
      <c r="O34">
        <v>9</v>
      </c>
      <c r="P34">
        <v>9</v>
      </c>
      <c r="Q34">
        <v>4</v>
      </c>
      <c r="R34">
        <v>6</v>
      </c>
      <c r="S34">
        <v>7</v>
      </c>
      <c r="T34">
        <v>17</v>
      </c>
    </row>
    <row r="35" spans="1:20">
      <c r="A35">
        <v>3</v>
      </c>
      <c r="B35">
        <v>19</v>
      </c>
      <c r="C35">
        <v>20</v>
      </c>
      <c r="D35">
        <v>11</v>
      </c>
      <c r="E35">
        <v>17</v>
      </c>
      <c r="F35">
        <v>17</v>
      </c>
      <c r="G35">
        <v>14</v>
      </c>
      <c r="H35">
        <v>20</v>
      </c>
      <c r="I35">
        <v>10</v>
      </c>
      <c r="J35">
        <v>9</v>
      </c>
      <c r="K35">
        <v>10</v>
      </c>
      <c r="L35">
        <v>8</v>
      </c>
      <c r="M35">
        <v>6</v>
      </c>
      <c r="O35">
        <v>9</v>
      </c>
      <c r="P35">
        <v>9</v>
      </c>
      <c r="Q35">
        <v>4</v>
      </c>
      <c r="R35">
        <v>6</v>
      </c>
      <c r="S35">
        <v>7</v>
      </c>
      <c r="T35">
        <v>10</v>
      </c>
    </row>
    <row r="36" spans="1:20">
      <c r="A36">
        <v>4</v>
      </c>
      <c r="B36">
        <v>18</v>
      </c>
      <c r="C36">
        <v>17</v>
      </c>
      <c r="D36">
        <v>10</v>
      </c>
      <c r="E36">
        <v>14</v>
      </c>
      <c r="F36">
        <v>15</v>
      </c>
      <c r="G36">
        <v>14</v>
      </c>
      <c r="H36">
        <v>20</v>
      </c>
      <c r="I36">
        <v>9</v>
      </c>
      <c r="J36">
        <v>9</v>
      </c>
      <c r="K36">
        <v>10</v>
      </c>
      <c r="L36">
        <v>7</v>
      </c>
      <c r="M36">
        <v>5</v>
      </c>
      <c r="O36">
        <v>9</v>
      </c>
      <c r="P36">
        <v>8</v>
      </c>
      <c r="Q36">
        <v>4</v>
      </c>
      <c r="R36">
        <v>6</v>
      </c>
      <c r="S36">
        <v>7</v>
      </c>
      <c r="T36">
        <v>8</v>
      </c>
    </row>
    <row r="37" spans="1:20">
      <c r="A37">
        <v>5</v>
      </c>
      <c r="B37">
        <v>18</v>
      </c>
      <c r="C37">
        <v>16</v>
      </c>
      <c r="D37">
        <v>10</v>
      </c>
      <c r="E37">
        <v>13</v>
      </c>
      <c r="F37">
        <v>14</v>
      </c>
      <c r="G37">
        <v>14</v>
      </c>
      <c r="H37">
        <v>20</v>
      </c>
      <c r="I37">
        <v>8</v>
      </c>
      <c r="J37">
        <v>9</v>
      </c>
      <c r="K37">
        <v>10</v>
      </c>
      <c r="L37">
        <v>7</v>
      </c>
      <c r="M37">
        <v>5</v>
      </c>
      <c r="O37">
        <v>9</v>
      </c>
      <c r="P37">
        <v>8</v>
      </c>
      <c r="Q37">
        <v>4</v>
      </c>
      <c r="R37">
        <v>6</v>
      </c>
      <c r="S37">
        <v>7</v>
      </c>
      <c r="T37">
        <v>8</v>
      </c>
    </row>
    <row r="38" spans="1:20">
      <c r="A38">
        <v>6</v>
      </c>
      <c r="B38">
        <v>18</v>
      </c>
      <c r="C38">
        <v>16</v>
      </c>
      <c r="D38">
        <v>10</v>
      </c>
      <c r="E38">
        <v>12</v>
      </c>
      <c r="F38">
        <v>14</v>
      </c>
      <c r="G38">
        <v>13</v>
      </c>
      <c r="H38">
        <v>20</v>
      </c>
      <c r="I38">
        <v>8</v>
      </c>
      <c r="J38">
        <v>9</v>
      </c>
      <c r="K38">
        <v>10</v>
      </c>
      <c r="L38">
        <v>6</v>
      </c>
      <c r="M38">
        <v>5</v>
      </c>
      <c r="O38">
        <v>9</v>
      </c>
      <c r="P38">
        <v>8</v>
      </c>
      <c r="Q38">
        <v>4</v>
      </c>
      <c r="R38">
        <v>6</v>
      </c>
      <c r="S38">
        <v>7</v>
      </c>
      <c r="T38">
        <v>8</v>
      </c>
    </row>
    <row r="39" spans="1:20">
      <c r="A39">
        <v>7</v>
      </c>
      <c r="B39">
        <v>17</v>
      </c>
      <c r="C39">
        <v>16</v>
      </c>
      <c r="D39">
        <v>10</v>
      </c>
      <c r="E39">
        <v>12</v>
      </c>
      <c r="F39">
        <v>14</v>
      </c>
      <c r="G39">
        <v>13</v>
      </c>
      <c r="H39">
        <v>20</v>
      </c>
      <c r="I39">
        <v>8</v>
      </c>
      <c r="J39">
        <v>9</v>
      </c>
      <c r="K39">
        <v>10</v>
      </c>
      <c r="L39">
        <v>6</v>
      </c>
      <c r="M39">
        <v>5</v>
      </c>
      <c r="O39">
        <v>9</v>
      </c>
      <c r="P39">
        <v>8</v>
      </c>
      <c r="Q39">
        <v>4</v>
      </c>
      <c r="R39">
        <v>6</v>
      </c>
      <c r="S39">
        <v>7</v>
      </c>
      <c r="T39">
        <v>7</v>
      </c>
    </row>
    <row r="40" spans="1:20">
      <c r="A40">
        <v>8</v>
      </c>
      <c r="B40">
        <v>17</v>
      </c>
      <c r="C40">
        <v>16</v>
      </c>
      <c r="D40">
        <v>10</v>
      </c>
      <c r="E40">
        <v>12</v>
      </c>
      <c r="F40">
        <v>14</v>
      </c>
      <c r="G40">
        <v>13</v>
      </c>
      <c r="H40">
        <v>20</v>
      </c>
      <c r="I40">
        <v>8</v>
      </c>
      <c r="J40">
        <v>9</v>
      </c>
      <c r="K40">
        <v>10</v>
      </c>
      <c r="L40">
        <v>6</v>
      </c>
      <c r="M40">
        <v>5</v>
      </c>
      <c r="O40">
        <v>9</v>
      </c>
      <c r="P40">
        <v>8</v>
      </c>
      <c r="Q40">
        <v>4</v>
      </c>
      <c r="R40">
        <v>6</v>
      </c>
      <c r="S40">
        <v>7</v>
      </c>
      <c r="T40">
        <v>7</v>
      </c>
    </row>
    <row r="41" spans="1:20">
      <c r="A41">
        <v>9</v>
      </c>
      <c r="B41">
        <v>17</v>
      </c>
      <c r="C41">
        <v>16</v>
      </c>
      <c r="D41">
        <v>10</v>
      </c>
      <c r="E41">
        <v>12</v>
      </c>
      <c r="F41">
        <v>14</v>
      </c>
      <c r="G41">
        <v>12</v>
      </c>
      <c r="H41">
        <v>20</v>
      </c>
      <c r="I41">
        <v>8</v>
      </c>
      <c r="J41">
        <v>9</v>
      </c>
      <c r="K41">
        <v>10</v>
      </c>
      <c r="L41">
        <v>6</v>
      </c>
      <c r="M41">
        <v>5</v>
      </c>
      <c r="O41">
        <v>9</v>
      </c>
      <c r="P41">
        <v>8</v>
      </c>
      <c r="Q41">
        <v>4</v>
      </c>
      <c r="R41">
        <v>6</v>
      </c>
      <c r="S41">
        <v>7</v>
      </c>
      <c r="T41">
        <v>7</v>
      </c>
    </row>
    <row r="42" spans="1:20">
      <c r="A42">
        <v>10</v>
      </c>
      <c r="B42">
        <v>17</v>
      </c>
      <c r="C42">
        <v>16</v>
      </c>
      <c r="D42">
        <v>10</v>
      </c>
      <c r="E42">
        <v>12</v>
      </c>
      <c r="F42">
        <v>14</v>
      </c>
      <c r="G42">
        <v>12</v>
      </c>
      <c r="H42">
        <v>20</v>
      </c>
      <c r="I42">
        <v>8</v>
      </c>
      <c r="J42">
        <v>9</v>
      </c>
      <c r="K42">
        <v>10</v>
      </c>
      <c r="L42">
        <v>6</v>
      </c>
      <c r="M42">
        <v>5</v>
      </c>
      <c r="O42">
        <v>9</v>
      </c>
      <c r="P42">
        <v>8</v>
      </c>
      <c r="Q42">
        <v>3</v>
      </c>
      <c r="R42">
        <v>6</v>
      </c>
      <c r="S42">
        <v>7</v>
      </c>
      <c r="T42">
        <v>7</v>
      </c>
    </row>
    <row r="44" spans="1:20">
      <c r="A44" t="s">
        <v>30</v>
      </c>
      <c r="B44" t="s">
        <v>12</v>
      </c>
      <c r="C44" t="s">
        <v>13</v>
      </c>
      <c r="D44" t="s">
        <v>14</v>
      </c>
      <c r="E44" t="s">
        <v>15</v>
      </c>
      <c r="F44" t="s">
        <v>16</v>
      </c>
      <c r="G44" t="s">
        <v>17</v>
      </c>
      <c r="H44" t="s">
        <v>18</v>
      </c>
      <c r="I44" t="s">
        <v>19</v>
      </c>
      <c r="J44" t="s">
        <v>20</v>
      </c>
      <c r="K44" t="s">
        <v>21</v>
      </c>
      <c r="L44" t="s">
        <v>22</v>
      </c>
      <c r="M44" t="s">
        <v>23</v>
      </c>
      <c r="O44" t="s">
        <v>24</v>
      </c>
      <c r="P44" t="s">
        <v>25</v>
      </c>
      <c r="Q44" t="s">
        <v>26</v>
      </c>
      <c r="R44" t="s">
        <v>27</v>
      </c>
      <c r="S44" t="s">
        <v>28</v>
      </c>
      <c r="T44" t="s">
        <v>29</v>
      </c>
    </row>
    <row r="45" spans="1:20">
      <c r="A45">
        <v>0</v>
      </c>
      <c r="B45">
        <f>B31/20*100</f>
        <v>100</v>
      </c>
      <c r="C45">
        <f>C31/21*100</f>
        <v>100</v>
      </c>
      <c r="D45">
        <f>D31/11*100</f>
        <v>100</v>
      </c>
      <c r="E45">
        <f>E31/20*100</f>
        <v>100</v>
      </c>
      <c r="F45">
        <f>F31/18*100</f>
        <v>100</v>
      </c>
      <c r="G45">
        <f>G31/20*100</f>
        <v>100</v>
      </c>
      <c r="H45">
        <f>H31/20*100</f>
        <v>100</v>
      </c>
      <c r="I45">
        <f>I31/10*100</f>
        <v>100</v>
      </c>
      <c r="J45">
        <f t="shared" ref="J45:M45" si="21">J31/10*100</f>
        <v>100</v>
      </c>
      <c r="K45">
        <f>K31/11*100</f>
        <v>100</v>
      </c>
      <c r="L45">
        <f t="shared" si="21"/>
        <v>100</v>
      </c>
      <c r="M45">
        <f t="shared" si="21"/>
        <v>100</v>
      </c>
      <c r="O45">
        <f>O31/10*100</f>
        <v>100</v>
      </c>
      <c r="P45">
        <f>P31/9*100</f>
        <v>100</v>
      </c>
      <c r="Q45">
        <f>Q31/4*100</f>
        <v>100</v>
      </c>
      <c r="R45">
        <f>R31/6*100</f>
        <v>100</v>
      </c>
      <c r="S45">
        <f>S31/7*100</f>
        <v>100</v>
      </c>
      <c r="T45">
        <f t="shared" ref="T45" si="22">T31/19*100</f>
        <v>100</v>
      </c>
    </row>
    <row r="46" spans="1:20">
      <c r="A46">
        <v>1</v>
      </c>
      <c r="B46">
        <f t="shared" ref="B46:B56" si="23">B32/20*100</f>
        <v>100</v>
      </c>
      <c r="C46">
        <f t="shared" ref="C46:C56" si="24">C32/21*100</f>
        <v>100</v>
      </c>
      <c r="D46">
        <f t="shared" ref="D46:D56" si="25">D32/11*100</f>
        <v>100</v>
      </c>
      <c r="E46">
        <f t="shared" ref="E46:E56" si="26">E32/20*100</f>
        <v>100</v>
      </c>
      <c r="F46">
        <f t="shared" ref="F46:F56" si="27">F32/18*100</f>
        <v>100</v>
      </c>
      <c r="G46">
        <f t="shared" ref="G46:G56" si="28">G32/20*100</f>
        <v>100</v>
      </c>
      <c r="H46">
        <f t="shared" ref="H46:H56" si="29">H32/20*100</f>
        <v>100</v>
      </c>
      <c r="I46">
        <f t="shared" ref="I46:M46" si="30">I32/10*100</f>
        <v>100</v>
      </c>
      <c r="J46">
        <f t="shared" si="30"/>
        <v>100</v>
      </c>
      <c r="K46">
        <f t="shared" ref="K46:K56" si="31">K32/11*100</f>
        <v>100</v>
      </c>
      <c r="L46">
        <f t="shared" si="30"/>
        <v>100</v>
      </c>
      <c r="M46">
        <f t="shared" si="30"/>
        <v>100</v>
      </c>
      <c r="O46">
        <f t="shared" ref="O46:O56" si="32">O32/10*100</f>
        <v>100</v>
      </c>
      <c r="P46">
        <f t="shared" ref="P46:P56" si="33">P32/9*100</f>
        <v>100</v>
      </c>
      <c r="Q46">
        <f t="shared" ref="Q46:Q56" si="34">Q32/4*100</f>
        <v>100</v>
      </c>
      <c r="R46">
        <f t="shared" ref="R46:R56" si="35">R32/6*100</f>
        <v>100</v>
      </c>
      <c r="S46">
        <f t="shared" ref="S46:S56" si="36">S32/7*100</f>
        <v>100</v>
      </c>
      <c r="T46">
        <f t="shared" ref="T46" si="37">T32/19*100</f>
        <v>100</v>
      </c>
    </row>
    <row r="47" spans="1:20">
      <c r="A47">
        <v>1.5</v>
      </c>
      <c r="B47">
        <f t="shared" si="23"/>
        <v>100</v>
      </c>
      <c r="C47">
        <f t="shared" si="24"/>
        <v>95.238095238095227</v>
      </c>
      <c r="D47">
        <f t="shared" si="25"/>
        <v>100</v>
      </c>
      <c r="E47">
        <f t="shared" si="26"/>
        <v>95</v>
      </c>
      <c r="F47">
        <f t="shared" si="27"/>
        <v>100</v>
      </c>
      <c r="G47">
        <f t="shared" si="28"/>
        <v>80</v>
      </c>
      <c r="H47">
        <f t="shared" si="29"/>
        <v>100</v>
      </c>
      <c r="I47">
        <f t="shared" ref="I47:M47" si="38">I33/10*100</f>
        <v>100</v>
      </c>
      <c r="J47">
        <f t="shared" si="38"/>
        <v>100</v>
      </c>
      <c r="K47">
        <f t="shared" si="31"/>
        <v>100</v>
      </c>
      <c r="L47">
        <f t="shared" si="38"/>
        <v>100</v>
      </c>
      <c r="M47">
        <f t="shared" si="38"/>
        <v>100</v>
      </c>
      <c r="O47">
        <f t="shared" si="32"/>
        <v>90</v>
      </c>
      <c r="P47">
        <f t="shared" si="33"/>
        <v>100</v>
      </c>
      <c r="Q47">
        <f t="shared" si="34"/>
        <v>100</v>
      </c>
      <c r="R47">
        <f t="shared" si="35"/>
        <v>100</v>
      </c>
      <c r="S47">
        <f t="shared" si="36"/>
        <v>100</v>
      </c>
      <c r="T47">
        <f t="shared" ref="T47" si="39">T33/19*100</f>
        <v>94.73684210526315</v>
      </c>
    </row>
    <row r="48" spans="1:20">
      <c r="A48">
        <v>2</v>
      </c>
      <c r="B48">
        <f t="shared" si="23"/>
        <v>100</v>
      </c>
      <c r="C48">
        <f t="shared" si="24"/>
        <v>95.238095238095227</v>
      </c>
      <c r="D48">
        <f t="shared" si="25"/>
        <v>100</v>
      </c>
      <c r="E48">
        <f t="shared" si="26"/>
        <v>90</v>
      </c>
      <c r="F48">
        <f t="shared" si="27"/>
        <v>100</v>
      </c>
      <c r="G48">
        <f t="shared" si="28"/>
        <v>75</v>
      </c>
      <c r="H48">
        <f t="shared" si="29"/>
        <v>100</v>
      </c>
      <c r="I48">
        <f t="shared" ref="I48:M48" si="40">I34/10*100</f>
        <v>100</v>
      </c>
      <c r="J48">
        <f t="shared" si="40"/>
        <v>90</v>
      </c>
      <c r="K48">
        <f t="shared" si="31"/>
        <v>100</v>
      </c>
      <c r="L48">
        <f t="shared" si="40"/>
        <v>100</v>
      </c>
      <c r="M48">
        <f t="shared" si="40"/>
        <v>100</v>
      </c>
      <c r="O48">
        <f t="shared" si="32"/>
        <v>90</v>
      </c>
      <c r="P48">
        <f t="shared" si="33"/>
        <v>100</v>
      </c>
      <c r="Q48">
        <f t="shared" si="34"/>
        <v>100</v>
      </c>
      <c r="R48">
        <f t="shared" si="35"/>
        <v>100</v>
      </c>
      <c r="S48">
        <f t="shared" si="36"/>
        <v>100</v>
      </c>
      <c r="T48">
        <f t="shared" ref="T48" si="41">T34/19*100</f>
        <v>89.473684210526315</v>
      </c>
    </row>
    <row r="49" spans="1:20">
      <c r="A49">
        <v>3</v>
      </c>
      <c r="B49">
        <f t="shared" si="23"/>
        <v>95</v>
      </c>
      <c r="C49">
        <f t="shared" si="24"/>
        <v>95.238095238095227</v>
      </c>
      <c r="D49">
        <f t="shared" si="25"/>
        <v>100</v>
      </c>
      <c r="E49">
        <f t="shared" si="26"/>
        <v>85</v>
      </c>
      <c r="F49">
        <f t="shared" si="27"/>
        <v>94.444444444444443</v>
      </c>
      <c r="G49">
        <f t="shared" si="28"/>
        <v>70</v>
      </c>
      <c r="H49">
        <f t="shared" si="29"/>
        <v>100</v>
      </c>
      <c r="I49">
        <f t="shared" ref="I49:M49" si="42">I35/10*100</f>
        <v>100</v>
      </c>
      <c r="J49">
        <f t="shared" si="42"/>
        <v>90</v>
      </c>
      <c r="K49">
        <f t="shared" si="31"/>
        <v>90.909090909090907</v>
      </c>
      <c r="L49">
        <f t="shared" si="42"/>
        <v>80</v>
      </c>
      <c r="M49">
        <f t="shared" si="42"/>
        <v>60</v>
      </c>
      <c r="O49">
        <f t="shared" si="32"/>
        <v>90</v>
      </c>
      <c r="P49">
        <f t="shared" si="33"/>
        <v>100</v>
      </c>
      <c r="Q49">
        <f t="shared" si="34"/>
        <v>100</v>
      </c>
      <c r="R49">
        <f t="shared" si="35"/>
        <v>100</v>
      </c>
      <c r="S49">
        <f t="shared" si="36"/>
        <v>100</v>
      </c>
      <c r="T49">
        <f t="shared" ref="T49" si="43">T35/19*100</f>
        <v>52.631578947368418</v>
      </c>
    </row>
    <row r="50" spans="1:20">
      <c r="A50">
        <v>4</v>
      </c>
      <c r="B50">
        <f t="shared" si="23"/>
        <v>90</v>
      </c>
      <c r="C50">
        <f t="shared" si="24"/>
        <v>80.952380952380949</v>
      </c>
      <c r="D50">
        <f t="shared" si="25"/>
        <v>90.909090909090907</v>
      </c>
      <c r="E50">
        <f t="shared" si="26"/>
        <v>70</v>
      </c>
      <c r="F50">
        <f t="shared" si="27"/>
        <v>83.333333333333343</v>
      </c>
      <c r="G50">
        <f t="shared" si="28"/>
        <v>70</v>
      </c>
      <c r="H50">
        <f t="shared" si="29"/>
        <v>100</v>
      </c>
      <c r="I50">
        <f t="shared" ref="I50:M50" si="44">I36/10*100</f>
        <v>90</v>
      </c>
      <c r="J50">
        <f t="shared" si="44"/>
        <v>90</v>
      </c>
      <c r="K50">
        <f t="shared" si="31"/>
        <v>90.909090909090907</v>
      </c>
      <c r="L50">
        <f t="shared" si="44"/>
        <v>70</v>
      </c>
      <c r="M50">
        <f t="shared" si="44"/>
        <v>50</v>
      </c>
      <c r="O50">
        <f t="shared" si="32"/>
        <v>90</v>
      </c>
      <c r="P50">
        <f t="shared" si="33"/>
        <v>88.888888888888886</v>
      </c>
      <c r="Q50">
        <f t="shared" si="34"/>
        <v>100</v>
      </c>
      <c r="R50">
        <f t="shared" si="35"/>
        <v>100</v>
      </c>
      <c r="S50">
        <f t="shared" si="36"/>
        <v>100</v>
      </c>
      <c r="T50">
        <f t="shared" ref="T50" si="45">T36/19*100</f>
        <v>42.105263157894733</v>
      </c>
    </row>
    <row r="51" spans="1:20">
      <c r="A51">
        <v>5</v>
      </c>
      <c r="B51">
        <f t="shared" si="23"/>
        <v>90</v>
      </c>
      <c r="C51">
        <f t="shared" si="24"/>
        <v>76.19047619047619</v>
      </c>
      <c r="D51">
        <f t="shared" si="25"/>
        <v>90.909090909090907</v>
      </c>
      <c r="E51">
        <f t="shared" si="26"/>
        <v>65</v>
      </c>
      <c r="F51">
        <f t="shared" si="27"/>
        <v>77.777777777777786</v>
      </c>
      <c r="G51">
        <f t="shared" si="28"/>
        <v>70</v>
      </c>
      <c r="H51">
        <f t="shared" si="29"/>
        <v>100</v>
      </c>
      <c r="I51">
        <f t="shared" ref="I51:M51" si="46">I37/10*100</f>
        <v>80</v>
      </c>
      <c r="J51">
        <f t="shared" si="46"/>
        <v>90</v>
      </c>
      <c r="K51">
        <f t="shared" si="31"/>
        <v>90.909090909090907</v>
      </c>
      <c r="L51">
        <f t="shared" si="46"/>
        <v>70</v>
      </c>
      <c r="M51">
        <f t="shared" si="46"/>
        <v>50</v>
      </c>
      <c r="O51">
        <f t="shared" si="32"/>
        <v>90</v>
      </c>
      <c r="P51">
        <f t="shared" si="33"/>
        <v>88.888888888888886</v>
      </c>
      <c r="Q51">
        <f t="shared" si="34"/>
        <v>100</v>
      </c>
      <c r="R51">
        <f t="shared" si="35"/>
        <v>100</v>
      </c>
      <c r="S51">
        <f t="shared" si="36"/>
        <v>100</v>
      </c>
      <c r="T51">
        <f t="shared" ref="T51" si="47">T37/19*100</f>
        <v>42.105263157894733</v>
      </c>
    </row>
    <row r="52" spans="1:20">
      <c r="A52">
        <v>6</v>
      </c>
      <c r="B52">
        <f t="shared" si="23"/>
        <v>90</v>
      </c>
      <c r="C52">
        <f t="shared" si="24"/>
        <v>76.19047619047619</v>
      </c>
      <c r="D52">
        <f t="shared" si="25"/>
        <v>90.909090909090907</v>
      </c>
      <c r="E52">
        <f t="shared" si="26"/>
        <v>60</v>
      </c>
      <c r="F52">
        <f t="shared" si="27"/>
        <v>77.777777777777786</v>
      </c>
      <c r="G52">
        <f t="shared" si="28"/>
        <v>65</v>
      </c>
      <c r="H52">
        <f t="shared" si="29"/>
        <v>100</v>
      </c>
      <c r="I52">
        <f t="shared" ref="I52:M52" si="48">I38/10*100</f>
        <v>80</v>
      </c>
      <c r="J52">
        <f t="shared" si="48"/>
        <v>90</v>
      </c>
      <c r="K52">
        <f t="shared" si="31"/>
        <v>90.909090909090907</v>
      </c>
      <c r="L52">
        <f t="shared" si="48"/>
        <v>60</v>
      </c>
      <c r="M52">
        <f t="shared" si="48"/>
        <v>50</v>
      </c>
      <c r="O52">
        <f t="shared" si="32"/>
        <v>90</v>
      </c>
      <c r="P52">
        <f t="shared" si="33"/>
        <v>88.888888888888886</v>
      </c>
      <c r="Q52">
        <f t="shared" si="34"/>
        <v>100</v>
      </c>
      <c r="R52">
        <f t="shared" si="35"/>
        <v>100</v>
      </c>
      <c r="S52">
        <f t="shared" si="36"/>
        <v>100</v>
      </c>
      <c r="T52">
        <f t="shared" ref="T52" si="49">T38/19*100</f>
        <v>42.105263157894733</v>
      </c>
    </row>
    <row r="53" spans="1:20">
      <c r="A53">
        <v>7</v>
      </c>
      <c r="B53">
        <f t="shared" si="23"/>
        <v>85</v>
      </c>
      <c r="C53">
        <f t="shared" si="24"/>
        <v>76.19047619047619</v>
      </c>
      <c r="D53">
        <f t="shared" si="25"/>
        <v>90.909090909090907</v>
      </c>
      <c r="E53">
        <f t="shared" si="26"/>
        <v>60</v>
      </c>
      <c r="F53">
        <f t="shared" si="27"/>
        <v>77.777777777777786</v>
      </c>
      <c r="G53">
        <f t="shared" si="28"/>
        <v>65</v>
      </c>
      <c r="H53">
        <f t="shared" si="29"/>
        <v>100</v>
      </c>
      <c r="I53">
        <f t="shared" ref="I53:M53" si="50">I39/10*100</f>
        <v>80</v>
      </c>
      <c r="J53">
        <f t="shared" si="50"/>
        <v>90</v>
      </c>
      <c r="K53">
        <f t="shared" si="31"/>
        <v>90.909090909090907</v>
      </c>
      <c r="L53">
        <f t="shared" si="50"/>
        <v>60</v>
      </c>
      <c r="M53">
        <f t="shared" si="50"/>
        <v>50</v>
      </c>
      <c r="O53">
        <f t="shared" si="32"/>
        <v>90</v>
      </c>
      <c r="P53">
        <f t="shared" si="33"/>
        <v>88.888888888888886</v>
      </c>
      <c r="Q53">
        <f t="shared" si="34"/>
        <v>100</v>
      </c>
      <c r="R53">
        <f t="shared" si="35"/>
        <v>100</v>
      </c>
      <c r="S53">
        <f t="shared" si="36"/>
        <v>100</v>
      </c>
      <c r="T53">
        <f t="shared" ref="T53" si="51">T39/19*100</f>
        <v>36.84210526315789</v>
      </c>
    </row>
    <row r="54" spans="1:20">
      <c r="A54">
        <v>8</v>
      </c>
      <c r="B54">
        <f t="shared" si="23"/>
        <v>85</v>
      </c>
      <c r="C54">
        <f t="shared" si="24"/>
        <v>76.19047619047619</v>
      </c>
      <c r="D54">
        <f t="shared" si="25"/>
        <v>90.909090909090907</v>
      </c>
      <c r="E54">
        <f t="shared" si="26"/>
        <v>60</v>
      </c>
      <c r="F54">
        <f t="shared" si="27"/>
        <v>77.777777777777786</v>
      </c>
      <c r="G54">
        <f t="shared" si="28"/>
        <v>65</v>
      </c>
      <c r="H54">
        <f t="shared" si="29"/>
        <v>100</v>
      </c>
      <c r="I54">
        <f t="shared" ref="I54:M54" si="52">I40/10*100</f>
        <v>80</v>
      </c>
      <c r="J54">
        <f t="shared" si="52"/>
        <v>90</v>
      </c>
      <c r="K54">
        <f t="shared" si="31"/>
        <v>90.909090909090907</v>
      </c>
      <c r="L54">
        <f t="shared" si="52"/>
        <v>60</v>
      </c>
      <c r="M54">
        <f t="shared" si="52"/>
        <v>50</v>
      </c>
      <c r="O54">
        <f t="shared" si="32"/>
        <v>90</v>
      </c>
      <c r="P54">
        <f t="shared" si="33"/>
        <v>88.888888888888886</v>
      </c>
      <c r="Q54">
        <f t="shared" si="34"/>
        <v>100</v>
      </c>
      <c r="R54">
        <f t="shared" si="35"/>
        <v>100</v>
      </c>
      <c r="S54">
        <f t="shared" si="36"/>
        <v>100</v>
      </c>
      <c r="T54">
        <f t="shared" ref="T54" si="53">T40/19*100</f>
        <v>36.84210526315789</v>
      </c>
    </row>
    <row r="55" spans="1:20">
      <c r="A55">
        <v>9</v>
      </c>
      <c r="B55">
        <f t="shared" si="23"/>
        <v>85</v>
      </c>
      <c r="C55">
        <f t="shared" si="24"/>
        <v>76.19047619047619</v>
      </c>
      <c r="D55">
        <f t="shared" si="25"/>
        <v>90.909090909090907</v>
      </c>
      <c r="E55">
        <f t="shared" si="26"/>
        <v>60</v>
      </c>
      <c r="F55">
        <f t="shared" si="27"/>
        <v>77.777777777777786</v>
      </c>
      <c r="G55">
        <f t="shared" si="28"/>
        <v>60</v>
      </c>
      <c r="H55">
        <f t="shared" si="29"/>
        <v>100</v>
      </c>
      <c r="I55">
        <f t="shared" ref="I55:M55" si="54">I41/10*100</f>
        <v>80</v>
      </c>
      <c r="J55">
        <f t="shared" si="54"/>
        <v>90</v>
      </c>
      <c r="K55">
        <f t="shared" si="31"/>
        <v>90.909090909090907</v>
      </c>
      <c r="L55">
        <f t="shared" si="54"/>
        <v>60</v>
      </c>
      <c r="M55">
        <f t="shared" si="54"/>
        <v>50</v>
      </c>
      <c r="O55">
        <f t="shared" si="32"/>
        <v>90</v>
      </c>
      <c r="P55">
        <f t="shared" si="33"/>
        <v>88.888888888888886</v>
      </c>
      <c r="Q55">
        <f t="shared" si="34"/>
        <v>100</v>
      </c>
      <c r="R55">
        <f t="shared" si="35"/>
        <v>100</v>
      </c>
      <c r="S55">
        <f t="shared" si="36"/>
        <v>100</v>
      </c>
      <c r="T55">
        <f t="shared" ref="T55" si="55">T41/19*100</f>
        <v>36.84210526315789</v>
      </c>
    </row>
    <row r="56" spans="1:20">
      <c r="A56">
        <v>10</v>
      </c>
      <c r="B56">
        <f t="shared" si="23"/>
        <v>85</v>
      </c>
      <c r="C56">
        <f t="shared" si="24"/>
        <v>76.19047619047619</v>
      </c>
      <c r="D56">
        <f t="shared" si="25"/>
        <v>90.909090909090907</v>
      </c>
      <c r="E56">
        <f t="shared" si="26"/>
        <v>60</v>
      </c>
      <c r="F56">
        <f t="shared" si="27"/>
        <v>77.777777777777786</v>
      </c>
      <c r="G56">
        <f t="shared" si="28"/>
        <v>60</v>
      </c>
      <c r="H56">
        <f t="shared" si="29"/>
        <v>100</v>
      </c>
      <c r="I56">
        <f t="shared" ref="I56:M56" si="56">I42/10*100</f>
        <v>80</v>
      </c>
      <c r="J56">
        <f t="shared" si="56"/>
        <v>90</v>
      </c>
      <c r="K56">
        <f t="shared" si="31"/>
        <v>90.909090909090907</v>
      </c>
      <c r="L56">
        <f t="shared" si="56"/>
        <v>60</v>
      </c>
      <c r="M56">
        <f t="shared" si="56"/>
        <v>50</v>
      </c>
      <c r="O56">
        <f t="shared" si="32"/>
        <v>90</v>
      </c>
      <c r="P56">
        <f t="shared" si="33"/>
        <v>88.888888888888886</v>
      </c>
      <c r="Q56">
        <f t="shared" si="34"/>
        <v>75</v>
      </c>
      <c r="R56">
        <f t="shared" si="35"/>
        <v>100</v>
      </c>
      <c r="S56">
        <f t="shared" si="36"/>
        <v>100</v>
      </c>
      <c r="T56">
        <f t="shared" ref="T56" si="57">T42/19*100</f>
        <v>36.84210526315789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2017-05-10T15:28:37Z</dcterms:created>
  <dcterms:modified xsi:type="dcterms:W3CDTF">2017-05-11T08:24:44Z</dcterms:modified>
</cp:coreProperties>
</file>